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\для пэо\ОТЧЕТНОСТЬ\2019\к 01.08 2019 г\на сайт\"/>
    </mc:Choice>
  </mc:AlternateContent>
  <bookViews>
    <workbookView xWindow="0" yWindow="0" windowWidth="20400" windowHeight="7155"/>
  </bookViews>
  <sheets>
    <sheet name="ПВ" sheetId="1" r:id="rId1"/>
  </sheets>
  <definedNames>
    <definedName name="_xlnm.Print_Titles" localSheetId="0">ПВ!$25:$25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6" i="1" l="1"/>
  <c r="D66" i="1"/>
  <c r="E65" i="1"/>
  <c r="G65" i="1" s="1"/>
  <c r="D64" i="1"/>
  <c r="F64" i="1" s="1"/>
  <c r="E63" i="1"/>
  <c r="G63" i="1" s="1"/>
  <c r="E62" i="1"/>
  <c r="F62" i="1" s="1"/>
  <c r="D62" i="1"/>
  <c r="G61" i="1"/>
  <c r="F61" i="1"/>
  <c r="G60" i="1"/>
  <c r="F60" i="1"/>
  <c r="G57" i="1"/>
  <c r="F57" i="1"/>
  <c r="G56" i="1"/>
  <c r="F56" i="1"/>
  <c r="G55" i="1"/>
  <c r="F55" i="1"/>
  <c r="G54" i="1"/>
  <c r="F54" i="1"/>
  <c r="F53" i="1" s="1"/>
  <c r="D53" i="1"/>
  <c r="G53" i="1" s="1"/>
  <c r="G52" i="1"/>
  <c r="F52" i="1"/>
  <c r="G51" i="1"/>
  <c r="G50" i="1"/>
  <c r="F50" i="1"/>
  <c r="G49" i="1"/>
  <c r="F49" i="1"/>
  <c r="E47" i="1"/>
  <c r="E46" i="1"/>
  <c r="G45" i="1"/>
  <c r="F45" i="1"/>
  <c r="G44" i="1"/>
  <c r="F44" i="1"/>
  <c r="G43" i="1"/>
  <c r="F43" i="1"/>
  <c r="F42" i="1" s="1"/>
  <c r="E42" i="1"/>
  <c r="E26" i="1" s="1"/>
  <c r="E58" i="1" s="1"/>
  <c r="D42" i="1"/>
  <c r="F39" i="1"/>
  <c r="G38" i="1"/>
  <c r="F38" i="1"/>
  <c r="G37" i="1"/>
  <c r="F37" i="1"/>
  <c r="G36" i="1"/>
  <c r="F36" i="1"/>
  <c r="G35" i="1"/>
  <c r="F35" i="1"/>
  <c r="G34" i="1"/>
  <c r="F34" i="1"/>
  <c r="E33" i="1"/>
  <c r="D33" i="1"/>
  <c r="G32" i="1"/>
  <c r="F32" i="1"/>
  <c r="G31" i="1"/>
  <c r="F31" i="1"/>
  <c r="G29" i="1"/>
  <c r="F29" i="1"/>
  <c r="G28" i="1"/>
  <c r="F28" i="1"/>
  <c r="E27" i="1"/>
  <c r="D27" i="1"/>
  <c r="F27" i="1" l="1"/>
  <c r="F33" i="1"/>
  <c r="D26" i="1"/>
  <c r="D47" i="1"/>
  <c r="D46" i="1" s="1"/>
  <c r="G46" i="1" s="1"/>
  <c r="F47" i="1"/>
  <c r="F46" i="1" s="1"/>
  <c r="G42" i="1"/>
  <c r="G66" i="1"/>
  <c r="E59" i="1"/>
  <c r="G26" i="1"/>
  <c r="G27" i="1"/>
  <c r="G33" i="1"/>
  <c r="G62" i="1"/>
  <c r="F63" i="1"/>
  <c r="G64" i="1"/>
  <c r="F65" i="1"/>
  <c r="F66" i="1"/>
  <c r="G47" i="1" l="1"/>
  <c r="D58" i="1"/>
  <c r="F26" i="1"/>
  <c r="F58" i="1" s="1"/>
  <c r="F59" i="1" s="1"/>
  <c r="D59" i="1" l="1"/>
  <c r="G59" i="1" s="1"/>
  <c r="G58" i="1"/>
</calcChain>
</file>

<file path=xl/sharedStrings.xml><?xml version="1.0" encoding="utf-8"?>
<sst xmlns="http://schemas.openxmlformats.org/spreadsheetml/2006/main" count="163" uniqueCount="123">
  <si>
    <t>Приложение 1</t>
  </si>
  <si>
    <t>к Правилам утверждения</t>
  </si>
  <si>
    <t>предельного уровня тарифов</t>
  </si>
  <si>
    <t>(цен, ставок сборов)</t>
  </si>
  <si>
    <t>и тарифных смет на регулируемые</t>
  </si>
  <si>
    <t>услуги (товары, работы)</t>
  </si>
  <si>
    <t>субъектов естественных монополий</t>
  </si>
  <si>
    <t>Форма, предназначенная для сбора административных данных</t>
  </si>
  <si>
    <t>Сведения об исполнении тарифной сметы на регулируемые услуги ТОО "Павлодар-Водоканал"</t>
  </si>
  <si>
    <t>Подача питьевой воды по распределительным сетям</t>
  </si>
  <si>
    <t xml:space="preserve">          Отчетный период 1 полугодие 2019г. (Оперативные данные )</t>
  </si>
  <si>
    <r>
      <t xml:space="preserve">Индекс </t>
    </r>
    <r>
      <rPr>
        <sz val="12"/>
        <rFont val="Times New Roman"/>
        <family val="1"/>
        <charset val="204"/>
      </rPr>
      <t>ИТС-1</t>
    </r>
  </si>
  <si>
    <r>
      <rPr>
        <b/>
        <sz val="12"/>
        <rFont val="Times New Roman"/>
        <family val="1"/>
        <charset val="204"/>
      </rPr>
      <t>Представляют:</t>
    </r>
    <r>
      <rPr>
        <sz val="12"/>
        <rFont val="Times New Roman"/>
        <family val="1"/>
        <charset val="204"/>
      </rPr>
      <t xml:space="preserve"> субъекты естественной монополии, за исключением региональной электросетевой компании</t>
    </r>
  </si>
  <si>
    <r>
      <rPr>
        <b/>
        <sz val="12"/>
        <rFont val="Times New Roman"/>
        <family val="1"/>
        <charset val="204"/>
      </rPr>
      <t>Куда представляется форма:</t>
    </r>
    <r>
      <rPr>
        <sz val="12"/>
        <rFont val="Times New Roman"/>
        <family val="1"/>
        <charset val="204"/>
      </rPr>
      <t xml:space="preserve">        Комитет по регулированию  естественных  монополий, защите конкуренции и прав потребителей Министерства национальной экономики Республики Казахстан </t>
    </r>
  </si>
  <si>
    <t>№   п/п</t>
  </si>
  <si>
    <t>Наименование показателей тарифной сметы</t>
  </si>
  <si>
    <t>Единица измерения</t>
  </si>
  <si>
    <t>Предусмотрено в утвержденной тарифной смете</t>
  </si>
  <si>
    <t>Фактически сложившиеся показатели тарифной сметы</t>
  </si>
  <si>
    <t xml:space="preserve">Отклонения
</t>
  </si>
  <si>
    <t>Отклонение в %</t>
  </si>
  <si>
    <t>Причины отклонений</t>
  </si>
  <si>
    <t>тыс. тенге</t>
  </si>
  <si>
    <t>I.</t>
  </si>
  <si>
    <t>Затраты на производство товаров и предоставление услуг, всего</t>
  </si>
  <si>
    <t>тыс.тенге</t>
  </si>
  <si>
    <t>1.</t>
  </si>
  <si>
    <t>Материальные затраты, всего, в том числе</t>
  </si>
  <si>
    <t xml:space="preserve">  - // -</t>
  </si>
  <si>
    <t>1.1.</t>
  </si>
  <si>
    <t>Сырье и  материалы</t>
  </si>
  <si>
    <t xml:space="preserve">Экономия в  пределах предусмотренных технологией очистки воды  колебаний расхода материалов (коагулянта, флокулянта) в зависимости от качества исходной воды и внешних условий.  </t>
  </si>
  <si>
    <t>1.2.</t>
  </si>
  <si>
    <t>ГСМ</t>
  </si>
  <si>
    <t>За счет контроля целевого использования транспортных средств, установления оптимального нормирования расхода ГСМ.</t>
  </si>
  <si>
    <t>1.3.</t>
  </si>
  <si>
    <t>Топливо</t>
  </si>
  <si>
    <t>1.4.</t>
  </si>
  <si>
    <t>Энергия покупная</t>
  </si>
  <si>
    <t>Модернизация насосного оборудования  на насосной станции II подъема Цеха Водоочистных сооружений  и подкачивающих насосных станций с использованием частотно-регулируемого привода</t>
  </si>
  <si>
    <t>1.5.</t>
  </si>
  <si>
    <t>Теплоэнергия</t>
  </si>
  <si>
    <t>Рост тарифов</t>
  </si>
  <si>
    <t>2.0.</t>
  </si>
  <si>
    <t xml:space="preserve">Затраты на оплату труда, всего </t>
  </si>
  <si>
    <t>2.1.</t>
  </si>
  <si>
    <t xml:space="preserve">          заработная плата производственного персонала</t>
  </si>
  <si>
    <t xml:space="preserve">По факту начисления. Отклонение связано со снижением численности персонала. </t>
  </si>
  <si>
    <t>2.2.</t>
  </si>
  <si>
    <t>cоциальный налог, социальные отчисления, обязательное социальное медицинское страхование</t>
  </si>
  <si>
    <t>По факту начисления. Показатели являются производными от статьи "Заработная плата"</t>
  </si>
  <si>
    <t>2.3.</t>
  </si>
  <si>
    <t xml:space="preserve">         обязательные профессиональные пенсионные взносы</t>
  </si>
  <si>
    <t>Перенос сроков внедрения обязательных  5 %  пенсионных взносов,  начисляемых  от размера дохода работника, за счет средств работодателя</t>
  </si>
  <si>
    <t>3.0.</t>
  </si>
  <si>
    <t>Амортизация</t>
  </si>
  <si>
    <t>По факту начисленной амортизации, за счет проведения капитальных ремонтов, приводящих к увеличению стоимости ОС в рамках инвестиционной программы</t>
  </si>
  <si>
    <t>4.0.</t>
  </si>
  <si>
    <t>Ремонт</t>
  </si>
  <si>
    <t>Проведение ремонтных работ в соответсвии с графиком и и сезонностью.</t>
  </si>
  <si>
    <t>4.1.</t>
  </si>
  <si>
    <t>капитальный ремонт, не приводящий к увеличению стоимости основных средств</t>
  </si>
  <si>
    <t>4.2.</t>
  </si>
  <si>
    <t>восстановление асфальтового покрытия и благоустройство прилегающих территорий</t>
  </si>
  <si>
    <t>скрыть</t>
  </si>
  <si>
    <t>4.3.</t>
  </si>
  <si>
    <t>текущий ремонт и техобслуживание</t>
  </si>
  <si>
    <t>5.0.</t>
  </si>
  <si>
    <t>Прочие затраты, всего, в том числе</t>
  </si>
  <si>
    <t>5.1.</t>
  </si>
  <si>
    <t>обязательные платежи в бюджет</t>
  </si>
  <si>
    <t xml:space="preserve">Увеличение размеров ставок платы за пользование водными ресурсами  поверхностных источников на производственные нужды, изменение структуры водопользователей  </t>
  </si>
  <si>
    <t>5.2.</t>
  </si>
  <si>
    <t>охрана труда и техника безопасности</t>
  </si>
  <si>
    <t xml:space="preserve">Проведение медосмотров персонала, выдача спецодежды в связи с истечением срока пользования, поверка огнетушителей выполняется в соответствии с разработанными графиками. </t>
  </si>
  <si>
    <t>5.3.</t>
  </si>
  <si>
    <t>услуги сторонних организаций</t>
  </si>
  <si>
    <t>Минимизация цен, оплата услуг по  обязательному  страхованию - во 2-ом полугодии 2019  г</t>
  </si>
  <si>
    <t>II.</t>
  </si>
  <si>
    <t>Расходы периода</t>
  </si>
  <si>
    <t>6.</t>
  </si>
  <si>
    <t>Общие и административные, всего</t>
  </si>
  <si>
    <t>в том числе:</t>
  </si>
  <si>
    <t>6.1.</t>
  </si>
  <si>
    <t>заработная плата административного  персонала</t>
  </si>
  <si>
    <t xml:space="preserve">Исходя из фактического начисления заработной платы </t>
  </si>
  <si>
    <t>6.2.</t>
  </si>
  <si>
    <t>Пропорционально заработной плате</t>
  </si>
  <si>
    <t>6.3.</t>
  </si>
  <si>
    <t>обязательные проф. пенсионные взносы</t>
  </si>
  <si>
    <t>6.4.</t>
  </si>
  <si>
    <t>налоги и другие платежи</t>
  </si>
  <si>
    <t>По факту начисленных налогов</t>
  </si>
  <si>
    <t>6.5.</t>
  </si>
  <si>
    <t>прочие затраты, всего, в т.ч.</t>
  </si>
  <si>
    <t>Снижение затрат на услуги банков в связи с применением способа запроса ценовых предложений и выбор поставщика услуг, предложивших более выгодные  льготные условия оказания услуг. Снижение расходов командировочных расходов и затрат на содержание  служебного транспорта за счет оптимизации расходов.</t>
  </si>
  <si>
    <t>расходы на содержание и обслуживание технических средств управления, узлов связи, вычисл. техники и т.д.</t>
  </si>
  <si>
    <t xml:space="preserve">Рост тарифов на теплоэнергию, увеличение амортизационных отчислений  фиксированных и нематериальных активов  в административных расходах. </t>
  </si>
  <si>
    <t>7.</t>
  </si>
  <si>
    <t>Расходы на содержание службы сбыта</t>
  </si>
  <si>
    <t>Исходя из фактических расходов по реализации</t>
  </si>
  <si>
    <t>8.</t>
  </si>
  <si>
    <t>Расходы на выплату вознаграждений</t>
  </si>
  <si>
    <t>III.</t>
  </si>
  <si>
    <t xml:space="preserve">Всего затрат </t>
  </si>
  <si>
    <t>IV.</t>
  </si>
  <si>
    <t>Доход (РБА*СП)</t>
  </si>
  <si>
    <t>VI.</t>
  </si>
  <si>
    <t>Всего доходов</t>
  </si>
  <si>
    <t>Изменение соотношения между объемами водопотребления по группам потребителей от установленных при утверждении тарифов</t>
  </si>
  <si>
    <t>VII.</t>
  </si>
  <si>
    <t>Объемы оказываемых услуг</t>
  </si>
  <si>
    <r>
      <t xml:space="preserve"> тыс.м</t>
    </r>
    <r>
      <rPr>
        <b/>
        <vertAlign val="superscript"/>
        <sz val="12"/>
        <rFont val="Times New Roman"/>
        <family val="1"/>
        <charset val="204"/>
      </rPr>
      <t>3</t>
    </r>
  </si>
  <si>
    <t>Изменение структуры  объемов потребителей</t>
  </si>
  <si>
    <t>VIII.</t>
  </si>
  <si>
    <t>Нормативные потери</t>
  </si>
  <si>
    <t>%</t>
  </si>
  <si>
    <t>Выполнение мероприятий по снижению потерь</t>
  </si>
  <si>
    <r>
      <t>тыс.м</t>
    </r>
    <r>
      <rPr>
        <b/>
        <vertAlign val="superscript"/>
        <sz val="12"/>
        <rFont val="Times New Roman"/>
        <family val="1"/>
        <charset val="204"/>
      </rPr>
      <t>3</t>
    </r>
  </si>
  <si>
    <t>Нормативные потери в натуральных показателях в пересчете на фактический подъем</t>
  </si>
  <si>
    <t>IХ.</t>
  </si>
  <si>
    <t xml:space="preserve">Тариф (без НДС) </t>
  </si>
  <si>
    <t>тенге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</si>
</sst>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92">
    <xf numFmtId="0" fontId="0" fillId="0" borderId="0" xfId="0"/>
    <xf numFmtId="0" fontId="3" fillId="0" borderId="0" xfId="2" applyFont="1" applyFill="1" applyBorder="1"/>
    <xf numFmtId="0" fontId="3" fillId="0" borderId="0" xfId="2" applyFont="1" applyFill="1" applyBorder="1" applyAlignment="1">
      <alignment horizontal="left" vertical="center"/>
    </xf>
    <xf numFmtId="0" fontId="4" fillId="0" borderId="0" xfId="2" applyFont="1" applyFill="1" applyBorder="1" applyAlignment="1">
      <alignment horizontal="right" vertical="center"/>
    </xf>
    <xf numFmtId="0" fontId="3" fillId="2" borderId="0" xfId="0" applyFont="1" applyFill="1"/>
    <xf numFmtId="0" fontId="7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/>
    <xf numFmtId="0" fontId="8" fillId="0" borderId="0" xfId="2" applyFont="1" applyFill="1" applyBorder="1"/>
    <xf numFmtId="0" fontId="8" fillId="2" borderId="0" xfId="0" applyFont="1" applyFill="1" applyAlignment="1"/>
    <xf numFmtId="0" fontId="8" fillId="0" borderId="0" xfId="2" applyFont="1" applyFill="1" applyBorder="1" applyAlignment="1"/>
    <xf numFmtId="0" fontId="8" fillId="0" borderId="0" xfId="2" applyFont="1" applyFill="1" applyBorder="1" applyAlignment="1">
      <alignment horizontal="right"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0" xfId="2" applyFont="1" applyFill="1" applyBorder="1"/>
    <xf numFmtId="0" fontId="4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/>
    </xf>
    <xf numFmtId="0" fontId="7" fillId="0" borderId="1" xfId="2" applyFont="1" applyFill="1" applyBorder="1" applyAlignment="1">
      <alignment horizontal="left" wrapText="1"/>
    </xf>
    <xf numFmtId="0" fontId="7" fillId="0" borderId="1" xfId="2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right" wrapText="1"/>
    </xf>
    <xf numFmtId="164" fontId="7" fillId="0" borderId="5" xfId="2" applyNumberFormat="1" applyFont="1" applyFill="1" applyBorder="1" applyAlignment="1">
      <alignment horizontal="right"/>
    </xf>
    <xf numFmtId="0" fontId="4" fillId="0" borderId="1" xfId="2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left"/>
    </xf>
    <xf numFmtId="0" fontId="4" fillId="0" borderId="1" xfId="2" applyFont="1" applyFill="1" applyBorder="1" applyAlignment="1">
      <alignment horizontal="left" vertical="center" wrapText="1"/>
    </xf>
    <xf numFmtId="164" fontId="4" fillId="0" borderId="1" xfId="2" applyNumberFormat="1" applyFont="1" applyFill="1" applyBorder="1" applyAlignment="1">
      <alignment horizontal="right" wrapText="1"/>
    </xf>
    <xf numFmtId="164" fontId="4" fillId="0" borderId="5" xfId="2" applyNumberFormat="1" applyFont="1" applyFill="1" applyBorder="1" applyAlignment="1">
      <alignment horizontal="right"/>
    </xf>
    <xf numFmtId="0" fontId="9" fillId="0" borderId="1" xfId="2" applyFont="1" applyFill="1" applyBorder="1" applyAlignment="1">
      <alignment horizontal="left" vertical="center"/>
    </xf>
    <xf numFmtId="164" fontId="4" fillId="2" borderId="1" xfId="2" applyNumberFormat="1" applyFont="1" applyFill="1" applyBorder="1" applyAlignment="1">
      <alignment horizontal="right"/>
    </xf>
    <xf numFmtId="0" fontId="4" fillId="0" borderId="1" xfId="2" applyFont="1" applyFill="1" applyBorder="1" applyAlignment="1">
      <alignment horizontal="justify" wrapText="1"/>
    </xf>
    <xf numFmtId="0" fontId="4" fillId="0" borderId="1" xfId="0" applyFont="1" applyBorder="1" applyAlignment="1">
      <alignment horizontal="justify" wrapText="1"/>
    </xf>
    <xf numFmtId="0" fontId="4" fillId="0" borderId="1" xfId="0" applyFont="1" applyBorder="1"/>
    <xf numFmtId="164" fontId="4" fillId="0" borderId="1" xfId="2" applyNumberFormat="1" applyFont="1" applyFill="1" applyBorder="1" applyAlignment="1">
      <alignment horizontal="right"/>
    </xf>
    <xf numFmtId="165" fontId="4" fillId="2" borderId="1" xfId="0" applyNumberFormat="1" applyFont="1" applyFill="1" applyBorder="1" applyAlignment="1">
      <alignment horizontal="justify"/>
    </xf>
    <xf numFmtId="165" fontId="4" fillId="2" borderId="1" xfId="0" applyNumberFormat="1" applyFont="1" applyFill="1" applyBorder="1" applyAlignment="1">
      <alignment horizontal="justify" wrapText="1"/>
    </xf>
    <xf numFmtId="0" fontId="4" fillId="0" borderId="1" xfId="0" applyNumberFormat="1" applyFont="1" applyFill="1" applyBorder="1" applyAlignment="1" applyProtection="1">
      <alignment horizontal="center" wrapText="1"/>
    </xf>
    <xf numFmtId="0" fontId="4" fillId="2" borderId="1" xfId="0" applyFont="1" applyFill="1" applyBorder="1" applyAlignment="1">
      <alignment horizontal="justify" wrapText="1"/>
    </xf>
    <xf numFmtId="1" fontId="4" fillId="0" borderId="1" xfId="2" applyNumberFormat="1" applyFont="1" applyFill="1" applyBorder="1" applyAlignment="1">
      <alignment horizontal="left" vertical="center" wrapText="1"/>
    </xf>
    <xf numFmtId="0" fontId="7" fillId="0" borderId="0" xfId="2" applyFont="1" applyFill="1" applyBorder="1"/>
    <xf numFmtId="0" fontId="9" fillId="0" borderId="1" xfId="2" applyFont="1" applyFill="1" applyBorder="1" applyAlignment="1">
      <alignment horizontal="left"/>
    </xf>
    <xf numFmtId="0" fontId="9" fillId="0" borderId="1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center" vertical="center" wrapText="1"/>
    </xf>
    <xf numFmtId="164" fontId="9" fillId="0" borderId="1" xfId="2" applyNumberFormat="1" applyFont="1" applyFill="1" applyBorder="1" applyAlignment="1">
      <alignment horizontal="right"/>
    </xf>
    <xf numFmtId="164" fontId="9" fillId="0" borderId="1" xfId="2" applyNumberFormat="1" applyFont="1" applyFill="1" applyBorder="1" applyAlignment="1">
      <alignment horizontal="right" wrapText="1"/>
    </xf>
    <xf numFmtId="164" fontId="9" fillId="0" borderId="5" xfId="2" applyNumberFormat="1" applyFont="1" applyFill="1" applyBorder="1" applyAlignment="1">
      <alignment horizontal="right"/>
    </xf>
    <xf numFmtId="0" fontId="9" fillId="0" borderId="0" xfId="2" applyFont="1" applyFill="1" applyBorder="1"/>
    <xf numFmtId="0" fontId="7" fillId="3" borderId="0" xfId="2" applyFont="1" applyFill="1" applyBorder="1"/>
    <xf numFmtId="0" fontId="4" fillId="0" borderId="1" xfId="2" applyFont="1" applyFill="1" applyBorder="1" applyAlignment="1">
      <alignment horizontal="justify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7" fillId="0" borderId="1" xfId="2" applyFont="1" applyFill="1" applyBorder="1" applyAlignment="1">
      <alignment horizontal="left" vertical="center"/>
    </xf>
    <xf numFmtId="164" fontId="7" fillId="0" borderId="1" xfId="2" applyNumberFormat="1" applyFont="1" applyFill="1" applyBorder="1" applyAlignment="1">
      <alignment horizontal="right"/>
    </xf>
    <xf numFmtId="0" fontId="4" fillId="0" borderId="0" xfId="2" applyFont="1" applyFill="1" applyBorder="1" applyAlignment="1"/>
    <xf numFmtId="164" fontId="4" fillId="2" borderId="1" xfId="2" applyNumberFormat="1" applyFont="1" applyFill="1" applyBorder="1"/>
    <xf numFmtId="0" fontId="4" fillId="0" borderId="1" xfId="0" applyNumberFormat="1" applyFont="1" applyFill="1" applyBorder="1" applyAlignment="1" applyProtection="1">
      <alignment horizontal="left" wrapText="1"/>
    </xf>
    <xf numFmtId="0" fontId="10" fillId="0" borderId="1" xfId="2" applyFont="1" applyFill="1" applyBorder="1" applyAlignment="1">
      <alignment horizontal="left"/>
    </xf>
    <xf numFmtId="0" fontId="10" fillId="0" borderId="1" xfId="2" applyFont="1" applyFill="1" applyBorder="1" applyAlignment="1">
      <alignment horizontal="center" vertical="center" wrapText="1"/>
    </xf>
    <xf numFmtId="164" fontId="4" fillId="2" borderId="1" xfId="2" applyNumberFormat="1" applyFont="1" applyFill="1" applyBorder="1" applyAlignment="1"/>
    <xf numFmtId="0" fontId="10" fillId="0" borderId="0" xfId="2" applyFont="1" applyFill="1" applyBorder="1"/>
    <xf numFmtId="0" fontId="7" fillId="0" borderId="1" xfId="2" applyFont="1" applyFill="1" applyBorder="1" applyAlignment="1">
      <alignment horizontal="center"/>
    </xf>
    <xf numFmtId="0" fontId="9" fillId="0" borderId="0" xfId="2" applyFont="1" applyFill="1" applyBorder="1" applyAlignment="1"/>
    <xf numFmtId="4" fontId="7" fillId="2" borderId="1" xfId="2" applyNumberFormat="1" applyFont="1" applyFill="1" applyBorder="1" applyAlignment="1"/>
    <xf numFmtId="2" fontId="7" fillId="2" borderId="1" xfId="1" applyNumberFormat="1" applyFont="1" applyFill="1" applyBorder="1" applyAlignment="1">
      <alignment horizontal="right"/>
    </xf>
    <xf numFmtId="164" fontId="7" fillId="0" borderId="1" xfId="0" applyNumberFormat="1" applyFont="1" applyBorder="1"/>
    <xf numFmtId="164" fontId="7" fillId="2" borderId="1" xfId="2" applyNumberFormat="1" applyFont="1" applyFill="1" applyBorder="1" applyAlignment="1">
      <alignment horizontal="right"/>
    </xf>
    <xf numFmtId="0" fontId="7" fillId="0" borderId="1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justify"/>
    </xf>
    <xf numFmtId="0" fontId="7" fillId="0" borderId="1" xfId="2" applyFont="1" applyFill="1" applyBorder="1" applyAlignment="1">
      <alignment horizontal="center" wrapText="1"/>
    </xf>
    <xf numFmtId="4" fontId="7" fillId="0" borderId="1" xfId="2" applyNumberFormat="1" applyFont="1" applyFill="1" applyBorder="1" applyAlignment="1">
      <alignment horizontal="right"/>
    </xf>
    <xf numFmtId="0" fontId="7" fillId="0" borderId="0" xfId="2" applyFont="1" applyFill="1" applyBorder="1" applyAlignment="1">
      <alignment wrapText="1"/>
    </xf>
    <xf numFmtId="0" fontId="12" fillId="0" borderId="0" xfId="2" applyFont="1" applyFill="1" applyBorder="1" applyAlignment="1">
      <alignment horizontal="left"/>
    </xf>
    <xf numFmtId="0" fontId="12" fillId="0" borderId="0" xfId="2" applyFont="1" applyFill="1" applyBorder="1" applyAlignment="1">
      <alignment horizontal="left" wrapText="1"/>
    </xf>
    <xf numFmtId="0" fontId="12" fillId="0" borderId="0" xfId="2" applyFont="1" applyFill="1" applyBorder="1" applyAlignment="1">
      <alignment horizontal="center" vertical="center" wrapText="1"/>
    </xf>
    <xf numFmtId="4" fontId="13" fillId="0" borderId="0" xfId="2" applyNumberFormat="1" applyFont="1" applyFill="1" applyBorder="1" applyAlignment="1">
      <alignment horizontal="right"/>
    </xf>
    <xf numFmtId="164" fontId="13" fillId="0" borderId="0" xfId="2" applyNumberFormat="1" applyFont="1" applyFill="1" applyBorder="1" applyAlignment="1">
      <alignment horizontal="right"/>
    </xf>
    <xf numFmtId="164" fontId="3" fillId="0" borderId="0" xfId="2" applyNumberFormat="1" applyFont="1" applyFill="1" applyBorder="1" applyAlignment="1">
      <alignment horizontal="right"/>
    </xf>
    <xf numFmtId="0" fontId="14" fillId="0" borderId="0" xfId="2" applyFont="1" applyFill="1" applyBorder="1" applyAlignment="1">
      <alignment horizontal="left" vertical="center" wrapText="1"/>
    </xf>
    <xf numFmtId="0" fontId="12" fillId="0" borderId="0" xfId="2" applyFont="1" applyFill="1" applyBorder="1" applyAlignment="1">
      <alignment wrapText="1"/>
    </xf>
    <xf numFmtId="0" fontId="3" fillId="0" borderId="0" xfId="2" applyFont="1" applyFill="1" applyBorder="1" applyAlignment="1"/>
    <xf numFmtId="0" fontId="15" fillId="0" borderId="0" xfId="0" applyFont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/>
    </xf>
    <xf numFmtId="0" fontId="7" fillId="0" borderId="1" xfId="2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center" vertical="top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7" fillId="2" borderId="0" xfId="0" applyFont="1" applyFill="1" applyAlignment="1">
      <alignment horizontal="left"/>
    </xf>
    <xf numFmtId="0" fontId="4" fillId="2" borderId="0" xfId="0" applyFont="1" applyFill="1" applyAlignment="1">
      <alignment wrapText="1"/>
    </xf>
    <xf numFmtId="0" fontId="0" fillId="0" borderId="0" xfId="0" applyAlignment="1"/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tabSelected="1" zoomScaleNormal="100" workbookViewId="0">
      <pane ySplit="1" topLeftCell="A55" activePane="bottomLeft" state="frozen"/>
      <selection pane="bottomLeft" activeCell="D69" sqref="D69"/>
    </sheetView>
  </sheetViews>
  <sheetFormatPr defaultRowHeight="12.75" x14ac:dyDescent="0.2"/>
  <cols>
    <col min="1" max="1" width="5.140625" style="1" customWidth="1"/>
    <col min="2" max="2" width="41.5703125" style="1" customWidth="1"/>
    <col min="3" max="3" width="11.140625" style="1" customWidth="1"/>
    <col min="4" max="4" width="15.85546875" style="1" customWidth="1"/>
    <col min="5" max="5" width="14.28515625" style="1" customWidth="1"/>
    <col min="6" max="6" width="10.85546875" style="1" hidden="1" customWidth="1"/>
    <col min="7" max="7" width="12.5703125" style="1" customWidth="1"/>
    <col min="8" max="8" width="96.28515625" style="2" customWidth="1"/>
    <col min="9" max="16384" width="9.140625" style="1"/>
  </cols>
  <sheetData>
    <row r="1" spans="1:8" ht="20.25" hidden="1" customHeight="1" x14ac:dyDescent="0.2"/>
    <row r="2" spans="1:8" ht="20.25" customHeight="1" x14ac:dyDescent="0.2">
      <c r="H2" s="3" t="s">
        <v>0</v>
      </c>
    </row>
    <row r="3" spans="1:8" ht="20.25" customHeight="1" x14ac:dyDescent="0.2">
      <c r="H3" s="3" t="s">
        <v>1</v>
      </c>
    </row>
    <row r="4" spans="1:8" ht="20.25" customHeight="1" x14ac:dyDescent="0.2">
      <c r="H4" s="3" t="s">
        <v>2</v>
      </c>
    </row>
    <row r="5" spans="1:8" ht="20.25" customHeight="1" x14ac:dyDescent="0.2">
      <c r="H5" s="3" t="s">
        <v>3</v>
      </c>
    </row>
    <row r="6" spans="1:8" ht="20.25" customHeight="1" x14ac:dyDescent="0.2">
      <c r="H6" s="3" t="s">
        <v>4</v>
      </c>
    </row>
    <row r="7" spans="1:8" ht="20.25" customHeight="1" x14ac:dyDescent="0.2">
      <c r="H7" s="3" t="s">
        <v>5</v>
      </c>
    </row>
    <row r="8" spans="1:8" ht="20.25" customHeight="1" x14ac:dyDescent="0.2">
      <c r="H8" s="3" t="s">
        <v>6</v>
      </c>
    </row>
    <row r="9" spans="1:8" ht="20.25" hidden="1" customHeight="1" x14ac:dyDescent="0.2"/>
    <row r="10" spans="1:8" ht="20.25" hidden="1" customHeight="1" x14ac:dyDescent="0.2"/>
    <row r="11" spans="1:8" ht="20.25" customHeight="1" x14ac:dyDescent="0.3">
      <c r="A11" s="86" t="s">
        <v>7</v>
      </c>
      <c r="B11" s="86"/>
      <c r="C11" s="86"/>
      <c r="D11" s="86"/>
      <c r="E11" s="86"/>
      <c r="F11" s="86"/>
      <c r="G11" s="86"/>
      <c r="H11" s="86"/>
    </row>
    <row r="12" spans="1:8" ht="13.5" hidden="1" customHeight="1" x14ac:dyDescent="0.2"/>
    <row r="13" spans="1:8" ht="20.25" customHeight="1" x14ac:dyDescent="0.3">
      <c r="A13" s="86" t="s">
        <v>8</v>
      </c>
      <c r="B13" s="86"/>
      <c r="C13" s="86"/>
      <c r="D13" s="86"/>
      <c r="E13" s="86"/>
      <c r="F13" s="86"/>
      <c r="G13" s="86"/>
      <c r="H13" s="86"/>
    </row>
    <row r="14" spans="1:8" ht="7.5" hidden="1" customHeight="1" x14ac:dyDescent="0.2"/>
    <row r="15" spans="1:8" ht="20.25" customHeight="1" x14ac:dyDescent="0.3">
      <c r="A15" s="87" t="s">
        <v>9</v>
      </c>
      <c r="B15" s="87"/>
      <c r="C15" s="87"/>
      <c r="D15" s="87"/>
      <c r="E15" s="87"/>
      <c r="F15" s="87"/>
      <c r="G15" s="87"/>
      <c r="H15" s="87"/>
    </row>
    <row r="16" spans="1:8" ht="6.75" customHeight="1" x14ac:dyDescent="0.2"/>
    <row r="17" spans="1:8" s="4" customFormat="1" ht="18.75" x14ac:dyDescent="0.3">
      <c r="A17" s="88" t="s">
        <v>10</v>
      </c>
      <c r="B17" s="88"/>
      <c r="C17" s="88"/>
      <c r="D17" s="88"/>
      <c r="E17" s="88"/>
      <c r="F17" s="88"/>
      <c r="G17" s="88"/>
      <c r="H17" s="88"/>
    </row>
    <row r="18" spans="1:8" s="6" customFormat="1" ht="15.75" x14ac:dyDescent="0.25">
      <c r="A18" s="5"/>
      <c r="B18" s="89" t="s">
        <v>11</v>
      </c>
      <c r="C18" s="89"/>
      <c r="D18" s="89"/>
      <c r="E18" s="89"/>
      <c r="F18" s="89"/>
      <c r="G18" s="89"/>
      <c r="H18" s="89"/>
    </row>
    <row r="19" spans="1:8" s="6" customFormat="1" ht="13.5" customHeight="1" x14ac:dyDescent="0.25">
      <c r="A19" s="7"/>
      <c r="B19" s="7" t="s">
        <v>12</v>
      </c>
      <c r="C19" s="7"/>
      <c r="D19" s="7"/>
      <c r="E19" s="7"/>
      <c r="F19" s="7"/>
      <c r="G19" s="7"/>
      <c r="H19" s="7"/>
    </row>
    <row r="20" spans="1:8" s="6" customFormat="1" ht="37.5" customHeight="1" x14ac:dyDescent="0.25">
      <c r="B20" s="90" t="s">
        <v>13</v>
      </c>
      <c r="C20" s="91"/>
      <c r="D20" s="91"/>
      <c r="E20" s="91"/>
      <c r="F20" s="91"/>
      <c r="G20" s="91"/>
      <c r="H20" s="91"/>
    </row>
    <row r="21" spans="1:8" s="8" customFormat="1" ht="15.75" customHeight="1" x14ac:dyDescent="0.25">
      <c r="B21" s="7"/>
      <c r="C21" s="9"/>
      <c r="D21" s="9"/>
      <c r="E21" s="9"/>
      <c r="F21" s="10"/>
      <c r="G21" s="10"/>
      <c r="H21" s="11"/>
    </row>
    <row r="22" spans="1:8" s="13" customFormat="1" ht="11.25" customHeight="1" x14ac:dyDescent="0.25">
      <c r="A22" s="81" t="s">
        <v>14</v>
      </c>
      <c r="B22" s="82" t="s">
        <v>15</v>
      </c>
      <c r="C22" s="82" t="s">
        <v>16</v>
      </c>
      <c r="D22" s="82" t="s">
        <v>17</v>
      </c>
      <c r="E22" s="82" t="s">
        <v>18</v>
      </c>
      <c r="F22" s="12" t="s">
        <v>19</v>
      </c>
      <c r="G22" s="83" t="s">
        <v>20</v>
      </c>
      <c r="H22" s="78" t="s">
        <v>21</v>
      </c>
    </row>
    <row r="23" spans="1:8" s="13" customFormat="1" ht="13.5" customHeight="1" x14ac:dyDescent="0.25">
      <c r="A23" s="81"/>
      <c r="B23" s="82"/>
      <c r="C23" s="82"/>
      <c r="D23" s="82"/>
      <c r="E23" s="82"/>
      <c r="F23" s="12"/>
      <c r="G23" s="84"/>
      <c r="H23" s="78"/>
    </row>
    <row r="24" spans="1:8" s="13" customFormat="1" ht="61.5" customHeight="1" x14ac:dyDescent="0.25">
      <c r="A24" s="81"/>
      <c r="B24" s="82"/>
      <c r="C24" s="82"/>
      <c r="D24" s="82"/>
      <c r="E24" s="82"/>
      <c r="F24" s="12" t="s">
        <v>22</v>
      </c>
      <c r="G24" s="85"/>
      <c r="H24" s="78"/>
    </row>
    <row r="25" spans="1:8" s="13" customFormat="1" ht="11.25" customHeight="1" x14ac:dyDescent="0.25">
      <c r="A25" s="14">
        <v>1</v>
      </c>
      <c r="B25" s="12">
        <v>2</v>
      </c>
      <c r="C25" s="14">
        <v>3</v>
      </c>
      <c r="D25" s="12">
        <v>4</v>
      </c>
      <c r="E25" s="12">
        <v>5</v>
      </c>
      <c r="F25" s="12">
        <v>6</v>
      </c>
      <c r="G25" s="12">
        <v>6</v>
      </c>
      <c r="H25" s="14">
        <v>7</v>
      </c>
    </row>
    <row r="26" spans="1:8" s="13" customFormat="1" ht="31.5" x14ac:dyDescent="0.25">
      <c r="A26" s="15" t="s">
        <v>23</v>
      </c>
      <c r="B26" s="16" t="s">
        <v>24</v>
      </c>
      <c r="C26" s="17" t="s">
        <v>25</v>
      </c>
      <c r="D26" s="18">
        <f>D27+D33+D37+D38+D42</f>
        <v>516343</v>
      </c>
      <c r="E26" s="18">
        <f>E27+E33+E37+E38+E42</f>
        <v>431983.3</v>
      </c>
      <c r="F26" s="18">
        <f>F27+F33+F37+F38+F42</f>
        <v>-84359.699999999968</v>
      </c>
      <c r="G26" s="19">
        <f>E26/D26*100-100</f>
        <v>-16.337918786543057</v>
      </c>
      <c r="H26" s="20"/>
    </row>
    <row r="27" spans="1:8" s="13" customFormat="1" ht="27" customHeight="1" x14ac:dyDescent="0.25">
      <c r="A27" s="21" t="s">
        <v>26</v>
      </c>
      <c r="B27" s="22" t="s">
        <v>27</v>
      </c>
      <c r="C27" s="12" t="s">
        <v>28</v>
      </c>
      <c r="D27" s="23">
        <f>SUM(D28:D32)</f>
        <v>214012.59999999998</v>
      </c>
      <c r="E27" s="23">
        <f>SUM(E28:E32)</f>
        <v>164106.60000000003</v>
      </c>
      <c r="F27" s="23">
        <f>E27-D27</f>
        <v>-49905.999999999942</v>
      </c>
      <c r="G27" s="24">
        <f>E27/D27*100-100</f>
        <v>-23.319187748758694</v>
      </c>
      <c r="H27" s="25"/>
    </row>
    <row r="28" spans="1:8" s="13" customFormat="1" ht="44.25" customHeight="1" x14ac:dyDescent="0.25">
      <c r="A28" s="21" t="s">
        <v>29</v>
      </c>
      <c r="B28" s="20" t="s">
        <v>30</v>
      </c>
      <c r="C28" s="12" t="s">
        <v>28</v>
      </c>
      <c r="D28" s="26">
        <v>41413</v>
      </c>
      <c r="E28" s="26">
        <v>22461.5</v>
      </c>
      <c r="F28" s="23">
        <f>E28-D28</f>
        <v>-18951.5</v>
      </c>
      <c r="G28" s="24">
        <f>E28/D28*100-100</f>
        <v>-45.76220027527588</v>
      </c>
      <c r="H28" s="27" t="s">
        <v>31</v>
      </c>
    </row>
    <row r="29" spans="1:8" s="13" customFormat="1" ht="31.5" x14ac:dyDescent="0.25">
      <c r="A29" s="21" t="s">
        <v>32</v>
      </c>
      <c r="B29" s="20" t="s">
        <v>33</v>
      </c>
      <c r="C29" s="12" t="s">
        <v>28</v>
      </c>
      <c r="D29" s="26">
        <v>13690.8</v>
      </c>
      <c r="E29" s="26">
        <v>12734.699999999997</v>
      </c>
      <c r="F29" s="23">
        <f>E29-D29</f>
        <v>-956.10000000000218</v>
      </c>
      <c r="G29" s="24">
        <f>E29/D29*100-100</f>
        <v>-6.9835217810500581</v>
      </c>
      <c r="H29" s="28" t="s">
        <v>34</v>
      </c>
    </row>
    <row r="30" spans="1:8" s="13" customFormat="1" ht="15.75" x14ac:dyDescent="0.25">
      <c r="A30" s="21" t="s">
        <v>35</v>
      </c>
      <c r="B30" s="20" t="s">
        <v>36</v>
      </c>
      <c r="C30" s="12" t="s">
        <v>28</v>
      </c>
      <c r="D30" s="26"/>
      <c r="E30" s="26">
        <v>0</v>
      </c>
      <c r="F30" s="23"/>
      <c r="G30" s="24"/>
      <c r="H30" s="29"/>
    </row>
    <row r="31" spans="1:8" s="13" customFormat="1" ht="31.5" customHeight="1" x14ac:dyDescent="0.25">
      <c r="A31" s="21" t="s">
        <v>37</v>
      </c>
      <c r="B31" s="20" t="s">
        <v>38</v>
      </c>
      <c r="C31" s="12" t="s">
        <v>28</v>
      </c>
      <c r="D31" s="26">
        <v>154826.29999999999</v>
      </c>
      <c r="E31" s="26">
        <v>121532.20000000001</v>
      </c>
      <c r="F31" s="23">
        <f t="shared" ref="F31:F39" si="0">E31-D31</f>
        <v>-33294.099999999977</v>
      </c>
      <c r="G31" s="24">
        <f t="shared" ref="G31:G38" si="1">E31/D31*100-100</f>
        <v>-21.504163052401296</v>
      </c>
      <c r="H31" s="27" t="s">
        <v>39</v>
      </c>
    </row>
    <row r="32" spans="1:8" s="13" customFormat="1" ht="28.5" customHeight="1" x14ac:dyDescent="0.25">
      <c r="A32" s="21" t="s">
        <v>40</v>
      </c>
      <c r="B32" s="20" t="s">
        <v>41</v>
      </c>
      <c r="C32" s="12" t="s">
        <v>28</v>
      </c>
      <c r="D32" s="26">
        <v>4082.5</v>
      </c>
      <c r="E32" s="26">
        <v>7378.2000000000007</v>
      </c>
      <c r="F32" s="23">
        <f t="shared" si="0"/>
        <v>3295.7000000000007</v>
      </c>
      <c r="G32" s="24">
        <f t="shared" si="1"/>
        <v>80.727495407226002</v>
      </c>
      <c r="H32" s="28" t="s">
        <v>42</v>
      </c>
    </row>
    <row r="33" spans="1:10" s="13" customFormat="1" ht="15.75" x14ac:dyDescent="0.25">
      <c r="A33" s="21" t="s">
        <v>43</v>
      </c>
      <c r="B33" s="20" t="s">
        <v>44</v>
      </c>
      <c r="C33" s="12" t="s">
        <v>28</v>
      </c>
      <c r="D33" s="30">
        <f>D34+D35+D36</f>
        <v>179004.9</v>
      </c>
      <c r="E33" s="30">
        <f>E34+E35+E36</f>
        <v>163814.29999999999</v>
      </c>
      <c r="F33" s="23">
        <f t="shared" si="0"/>
        <v>-15190.600000000006</v>
      </c>
      <c r="G33" s="24">
        <f t="shared" si="1"/>
        <v>-8.4861364130255623</v>
      </c>
      <c r="H33" s="31"/>
    </row>
    <row r="34" spans="1:10" s="13" customFormat="1" ht="31.5" x14ac:dyDescent="0.25">
      <c r="A34" s="21" t="s">
        <v>45</v>
      </c>
      <c r="B34" s="22" t="s">
        <v>46</v>
      </c>
      <c r="C34" s="12" t="s">
        <v>28</v>
      </c>
      <c r="D34" s="26">
        <v>155084.6</v>
      </c>
      <c r="E34" s="26">
        <v>148413.20000000001</v>
      </c>
      <c r="F34" s="23">
        <f t="shared" si="0"/>
        <v>-6671.3999999999942</v>
      </c>
      <c r="G34" s="24">
        <f t="shared" si="1"/>
        <v>-4.3017810923844166</v>
      </c>
      <c r="H34" s="32" t="s">
        <v>47</v>
      </c>
    </row>
    <row r="35" spans="1:10" s="13" customFormat="1" ht="47.25" x14ac:dyDescent="0.25">
      <c r="A35" s="21" t="s">
        <v>48</v>
      </c>
      <c r="B35" s="33" t="s">
        <v>49</v>
      </c>
      <c r="C35" s="12" t="s">
        <v>28</v>
      </c>
      <c r="D35" s="26">
        <v>15353.4</v>
      </c>
      <c r="E35" s="26">
        <v>14841.800000000001</v>
      </c>
      <c r="F35" s="23">
        <f t="shared" si="0"/>
        <v>-511.59999999999854</v>
      </c>
      <c r="G35" s="24">
        <f t="shared" si="1"/>
        <v>-3.3321609545768212</v>
      </c>
      <c r="H35" s="32" t="s">
        <v>50</v>
      </c>
    </row>
    <row r="36" spans="1:10" s="13" customFormat="1" ht="31.5" x14ac:dyDescent="0.25">
      <c r="A36" s="21" t="s">
        <v>51</v>
      </c>
      <c r="B36" s="22" t="s">
        <v>52</v>
      </c>
      <c r="C36" s="12" t="s">
        <v>28</v>
      </c>
      <c r="D36" s="26">
        <v>8566.9</v>
      </c>
      <c r="E36" s="26">
        <v>559.29999999999995</v>
      </c>
      <c r="F36" s="23">
        <f t="shared" si="0"/>
        <v>-8007.5999999999995</v>
      </c>
      <c r="G36" s="24">
        <f t="shared" si="1"/>
        <v>-93.471384047905303</v>
      </c>
      <c r="H36" s="32" t="s">
        <v>53</v>
      </c>
    </row>
    <row r="37" spans="1:10" s="13" customFormat="1" ht="31.5" x14ac:dyDescent="0.25">
      <c r="A37" s="21" t="s">
        <v>54</v>
      </c>
      <c r="B37" s="20" t="s">
        <v>55</v>
      </c>
      <c r="C37" s="12" t="s">
        <v>28</v>
      </c>
      <c r="D37" s="26">
        <v>42563</v>
      </c>
      <c r="E37" s="26">
        <v>57000.2</v>
      </c>
      <c r="F37" s="23">
        <f t="shared" si="0"/>
        <v>14437.199999999997</v>
      </c>
      <c r="G37" s="24">
        <f t="shared" si="1"/>
        <v>33.919601531846894</v>
      </c>
      <c r="H37" s="28" t="s">
        <v>56</v>
      </c>
    </row>
    <row r="38" spans="1:10" s="13" customFormat="1" ht="15.75" x14ac:dyDescent="0.25">
      <c r="A38" s="21" t="s">
        <v>57</v>
      </c>
      <c r="B38" s="20" t="s">
        <v>58</v>
      </c>
      <c r="C38" s="12" t="s">
        <v>28</v>
      </c>
      <c r="D38" s="30">
        <v>61199.9</v>
      </c>
      <c r="E38" s="30">
        <v>28775.899999999994</v>
      </c>
      <c r="F38" s="23">
        <f t="shared" si="0"/>
        <v>-32424.000000000007</v>
      </c>
      <c r="G38" s="24">
        <f t="shared" si="1"/>
        <v>-52.980478726272437</v>
      </c>
      <c r="H38" s="34" t="s">
        <v>59</v>
      </c>
    </row>
    <row r="39" spans="1:10" s="13" customFormat="1" ht="47.25" hidden="1" x14ac:dyDescent="0.25">
      <c r="A39" s="21" t="s">
        <v>60</v>
      </c>
      <c r="B39" s="35" t="s">
        <v>61</v>
      </c>
      <c r="C39" s="12" t="s">
        <v>28</v>
      </c>
      <c r="D39" s="30"/>
      <c r="E39" s="30"/>
      <c r="F39" s="23">
        <f t="shared" si="0"/>
        <v>0</v>
      </c>
      <c r="G39" s="24"/>
      <c r="H39" s="34"/>
      <c r="J39" s="36"/>
    </row>
    <row r="40" spans="1:10" s="43" customFormat="1" ht="47.25" hidden="1" x14ac:dyDescent="0.25">
      <c r="A40" s="37" t="s">
        <v>62</v>
      </c>
      <c r="B40" s="38" t="s">
        <v>63</v>
      </c>
      <c r="C40" s="39" t="s">
        <v>28</v>
      </c>
      <c r="D40" s="40"/>
      <c r="E40" s="40"/>
      <c r="F40" s="41"/>
      <c r="G40" s="42"/>
      <c r="H40" s="34"/>
      <c r="J40" s="44" t="s">
        <v>64</v>
      </c>
    </row>
    <row r="41" spans="1:10" s="43" customFormat="1" ht="15.75" hidden="1" x14ac:dyDescent="0.25">
      <c r="A41" s="37" t="s">
        <v>65</v>
      </c>
      <c r="B41" s="38" t="s">
        <v>66</v>
      </c>
      <c r="C41" s="39" t="s">
        <v>28</v>
      </c>
      <c r="D41" s="40"/>
      <c r="E41" s="40"/>
      <c r="F41" s="41"/>
      <c r="G41" s="42"/>
      <c r="H41" s="34"/>
      <c r="J41" s="44" t="s">
        <v>64</v>
      </c>
    </row>
    <row r="42" spans="1:10" s="13" customFormat="1" ht="14.25" customHeight="1" x14ac:dyDescent="0.25">
      <c r="A42" s="21" t="s">
        <v>67</v>
      </c>
      <c r="B42" s="20" t="s">
        <v>68</v>
      </c>
      <c r="C42" s="12" t="s">
        <v>28</v>
      </c>
      <c r="D42" s="30">
        <f>SUM(D43:D45)</f>
        <v>19562.599999999999</v>
      </c>
      <c r="E42" s="30">
        <f>SUM(E43:E45)</f>
        <v>18286.299999999996</v>
      </c>
      <c r="F42" s="30">
        <f>SUM(F43:F45)</f>
        <v>-1276.3000000000029</v>
      </c>
      <c r="G42" s="24">
        <f t="shared" ref="G42:G47" si="2">E42/D42*100-100</f>
        <v>-6.5241839019353449</v>
      </c>
      <c r="H42" s="45"/>
    </row>
    <row r="43" spans="1:10" s="13" customFormat="1" ht="31.5" x14ac:dyDescent="0.25">
      <c r="A43" s="21" t="s">
        <v>69</v>
      </c>
      <c r="B43" s="20" t="s">
        <v>70</v>
      </c>
      <c r="C43" s="12" t="s">
        <v>28</v>
      </c>
      <c r="D43" s="26">
        <v>4713.1000000000004</v>
      </c>
      <c r="E43" s="26">
        <v>5201.8999999999996</v>
      </c>
      <c r="F43" s="23">
        <f>E43-D43</f>
        <v>488.79999999999927</v>
      </c>
      <c r="G43" s="24">
        <f t="shared" si="2"/>
        <v>10.371093335596512</v>
      </c>
      <c r="H43" s="46" t="s">
        <v>71</v>
      </c>
      <c r="J43" s="43"/>
    </row>
    <row r="44" spans="1:10" s="13" customFormat="1" ht="36" customHeight="1" x14ac:dyDescent="0.25">
      <c r="A44" s="21" t="s">
        <v>72</v>
      </c>
      <c r="B44" s="22" t="s">
        <v>73</v>
      </c>
      <c r="C44" s="12" t="s">
        <v>28</v>
      </c>
      <c r="D44" s="26">
        <v>2457.5</v>
      </c>
      <c r="E44" s="26">
        <v>1781.1000000000004</v>
      </c>
      <c r="F44" s="23">
        <f>E44-D44</f>
        <v>-676.39999999999964</v>
      </c>
      <c r="G44" s="24">
        <f t="shared" si="2"/>
        <v>-27.523906408952172</v>
      </c>
      <c r="H44" s="28" t="s">
        <v>74</v>
      </c>
    </row>
    <row r="45" spans="1:10" s="13" customFormat="1" ht="15.75" x14ac:dyDescent="0.25">
      <c r="A45" s="21" t="s">
        <v>75</v>
      </c>
      <c r="B45" s="20" t="s">
        <v>76</v>
      </c>
      <c r="C45" s="12" t="s">
        <v>28</v>
      </c>
      <c r="D45" s="26">
        <v>12392</v>
      </c>
      <c r="E45" s="26">
        <v>11303.299999999997</v>
      </c>
      <c r="F45" s="23">
        <f>E45-D45</f>
        <v>-1088.7000000000025</v>
      </c>
      <c r="G45" s="24">
        <f t="shared" si="2"/>
        <v>-8.785506778566841</v>
      </c>
      <c r="H45" s="47" t="s">
        <v>77</v>
      </c>
    </row>
    <row r="46" spans="1:10" s="50" customFormat="1" ht="15.75" x14ac:dyDescent="0.25">
      <c r="A46" s="15" t="s">
        <v>78</v>
      </c>
      <c r="B46" s="48" t="s">
        <v>79</v>
      </c>
      <c r="C46" s="17" t="s">
        <v>28</v>
      </c>
      <c r="D46" s="49">
        <f>D47+D56+D57</f>
        <v>57661.1</v>
      </c>
      <c r="E46" s="49">
        <f>E47+E56+E57</f>
        <v>59002.799999999988</v>
      </c>
      <c r="F46" s="49">
        <f>F47+F56+F57</f>
        <v>2152.9999999999877</v>
      </c>
      <c r="G46" s="24">
        <f t="shared" si="2"/>
        <v>2.3268720159691441</v>
      </c>
      <c r="H46" s="28"/>
    </row>
    <row r="47" spans="1:10" s="50" customFormat="1" ht="15.75" x14ac:dyDescent="0.25">
      <c r="A47" s="21" t="s">
        <v>80</v>
      </c>
      <c r="B47" s="20" t="s">
        <v>81</v>
      </c>
      <c r="C47" s="12" t="s">
        <v>28</v>
      </c>
      <c r="D47" s="30">
        <f>D49+D50+D52+D53+D51</f>
        <v>28876.399999999998</v>
      </c>
      <c r="E47" s="30">
        <f>E49+E50+E52+E53+E51</f>
        <v>30379.1</v>
      </c>
      <c r="F47" s="30">
        <f>F49+F50+F52+F53</f>
        <v>2313.9999999999986</v>
      </c>
      <c r="G47" s="24">
        <f t="shared" si="2"/>
        <v>5.2039035336814976</v>
      </c>
      <c r="H47" s="45"/>
    </row>
    <row r="48" spans="1:10" s="13" customFormat="1" ht="15.75" x14ac:dyDescent="0.25">
      <c r="A48" s="21"/>
      <c r="B48" s="20" t="s">
        <v>82</v>
      </c>
      <c r="C48" s="12" t="s">
        <v>28</v>
      </c>
      <c r="D48" s="49"/>
      <c r="E48" s="49"/>
      <c r="F48" s="49"/>
      <c r="G48" s="24"/>
      <c r="H48" s="45"/>
    </row>
    <row r="49" spans="1:12" s="50" customFormat="1" ht="31.5" x14ac:dyDescent="0.25">
      <c r="A49" s="21" t="s">
        <v>83</v>
      </c>
      <c r="B49" s="22" t="s">
        <v>84</v>
      </c>
      <c r="C49" s="12" t="s">
        <v>28</v>
      </c>
      <c r="D49" s="51">
        <v>16225.4</v>
      </c>
      <c r="E49" s="51">
        <v>18313.899999999998</v>
      </c>
      <c r="F49" s="23">
        <f>E49-D49</f>
        <v>2088.4999999999982</v>
      </c>
      <c r="G49" s="24">
        <f>E49/D49*100-100</f>
        <v>12.87179360755357</v>
      </c>
      <c r="H49" s="29" t="s">
        <v>85</v>
      </c>
    </row>
    <row r="50" spans="1:12" s="50" customFormat="1" ht="47.25" x14ac:dyDescent="0.25">
      <c r="A50" s="21" t="s">
        <v>86</v>
      </c>
      <c r="B50" s="52" t="s">
        <v>49</v>
      </c>
      <c r="C50" s="12" t="s">
        <v>28</v>
      </c>
      <c r="D50" s="51">
        <v>1590.1</v>
      </c>
      <c r="E50" s="51">
        <v>1822.7000000000003</v>
      </c>
      <c r="F50" s="23">
        <f>E50-D50</f>
        <v>232.60000000000036</v>
      </c>
      <c r="G50" s="24">
        <f t="shared" ref="G50:G66" si="3">E50/D50*100-100</f>
        <v>14.628010816929773</v>
      </c>
      <c r="H50" s="32" t="s">
        <v>87</v>
      </c>
    </row>
    <row r="51" spans="1:12" s="50" customFormat="1" ht="31.5" x14ac:dyDescent="0.25">
      <c r="A51" s="21" t="s">
        <v>88</v>
      </c>
      <c r="B51" s="20" t="s">
        <v>89</v>
      </c>
      <c r="C51" s="12" t="s">
        <v>28</v>
      </c>
      <c r="D51" s="51">
        <v>811.3</v>
      </c>
      <c r="E51" s="51">
        <v>0</v>
      </c>
      <c r="F51" s="23"/>
      <c r="G51" s="24">
        <f t="shared" si="3"/>
        <v>-100</v>
      </c>
      <c r="H51" s="32" t="s">
        <v>53</v>
      </c>
    </row>
    <row r="52" spans="1:12" s="50" customFormat="1" ht="15.75" x14ac:dyDescent="0.25">
      <c r="A52" s="21" t="s">
        <v>90</v>
      </c>
      <c r="B52" s="20" t="s">
        <v>91</v>
      </c>
      <c r="C52" s="12" t="s">
        <v>28</v>
      </c>
      <c r="D52" s="51">
        <v>6471.5</v>
      </c>
      <c r="E52" s="51">
        <v>6363.6</v>
      </c>
      <c r="F52" s="23">
        <f>E52-D52</f>
        <v>-107.89999999999964</v>
      </c>
      <c r="G52" s="24">
        <f>E52/D52*100-100</f>
        <v>-1.6673105153364673</v>
      </c>
      <c r="H52" s="32" t="s">
        <v>92</v>
      </c>
    </row>
    <row r="53" spans="1:12" s="50" customFormat="1" ht="15.75" x14ac:dyDescent="0.25">
      <c r="A53" s="21" t="s">
        <v>93</v>
      </c>
      <c r="B53" s="20" t="s">
        <v>94</v>
      </c>
      <c r="C53" s="12" t="s">
        <v>28</v>
      </c>
      <c r="D53" s="30">
        <f>SUM(D54:D55)</f>
        <v>3778.1000000000004</v>
      </c>
      <c r="E53" s="30">
        <v>3878.8999999999996</v>
      </c>
      <c r="F53" s="30">
        <f>SUM(F54:F55)</f>
        <v>100.79999999999973</v>
      </c>
      <c r="G53" s="24">
        <f>E53/D53*100-100</f>
        <v>2.6680077287525279</v>
      </c>
      <c r="H53" s="45"/>
    </row>
    <row r="54" spans="1:12" s="50" customFormat="1" ht="63" x14ac:dyDescent="0.25">
      <c r="A54" s="21"/>
      <c r="B54" s="22" t="s">
        <v>76</v>
      </c>
      <c r="C54" s="12" t="s">
        <v>28</v>
      </c>
      <c r="D54" s="51">
        <v>2060.9</v>
      </c>
      <c r="E54" s="51">
        <v>1816.3999999999999</v>
      </c>
      <c r="F54" s="23">
        <f>E54-D54</f>
        <v>-244.50000000000023</v>
      </c>
      <c r="G54" s="24">
        <f>E54/D54*100-100</f>
        <v>-11.86374884759087</v>
      </c>
      <c r="H54" s="28" t="s">
        <v>95</v>
      </c>
    </row>
    <row r="55" spans="1:12" s="50" customFormat="1" ht="47.25" x14ac:dyDescent="0.25">
      <c r="A55" s="21"/>
      <c r="B55" s="22" t="s">
        <v>96</v>
      </c>
      <c r="C55" s="12" t="s">
        <v>28</v>
      </c>
      <c r="D55" s="51">
        <v>1717.2</v>
      </c>
      <c r="E55" s="51">
        <v>2062.5</v>
      </c>
      <c r="F55" s="23">
        <f>E55-D55</f>
        <v>345.29999999999995</v>
      </c>
      <c r="G55" s="24">
        <f>E55/D55*100-100</f>
        <v>20.108315863032828</v>
      </c>
      <c r="H55" s="28" t="s">
        <v>97</v>
      </c>
    </row>
    <row r="56" spans="1:12" s="56" customFormat="1" ht="15.75" x14ac:dyDescent="0.25">
      <c r="A56" s="53" t="s">
        <v>98</v>
      </c>
      <c r="B56" s="20" t="s">
        <v>99</v>
      </c>
      <c r="C56" s="54" t="s">
        <v>28</v>
      </c>
      <c r="D56" s="55">
        <v>28784.7</v>
      </c>
      <c r="E56" s="55">
        <v>28623.69999999999</v>
      </c>
      <c r="F56" s="23">
        <f>E56-D56</f>
        <v>-161.00000000001091</v>
      </c>
      <c r="G56" s="24">
        <f>E56/D56*100-100</f>
        <v>-0.55932491914111893</v>
      </c>
      <c r="H56" s="29" t="s">
        <v>100</v>
      </c>
    </row>
    <row r="57" spans="1:12" s="13" customFormat="1" ht="15.75" hidden="1" x14ac:dyDescent="0.25">
      <c r="A57" s="37" t="s">
        <v>101</v>
      </c>
      <c r="B57" s="38" t="s">
        <v>102</v>
      </c>
      <c r="C57" s="12" t="s">
        <v>28</v>
      </c>
      <c r="D57" s="30"/>
      <c r="E57" s="30"/>
      <c r="F57" s="23">
        <f>E57-D57</f>
        <v>0</v>
      </c>
      <c r="G57" s="24" t="e">
        <f t="shared" si="3"/>
        <v>#DIV/0!</v>
      </c>
      <c r="H57" s="28"/>
    </row>
    <row r="58" spans="1:12" s="50" customFormat="1" ht="15.75" x14ac:dyDescent="0.25">
      <c r="A58" s="15" t="s">
        <v>103</v>
      </c>
      <c r="B58" s="48" t="s">
        <v>104</v>
      </c>
      <c r="C58" s="12" t="s">
        <v>28</v>
      </c>
      <c r="D58" s="49">
        <f>D26+D46</f>
        <v>574004.1</v>
      </c>
      <c r="E58" s="49">
        <f>E26+E46</f>
        <v>490986.1</v>
      </c>
      <c r="F58" s="49">
        <f>F26+F46</f>
        <v>-82206.699999999983</v>
      </c>
      <c r="G58" s="24">
        <f t="shared" si="3"/>
        <v>-14.462962895212769</v>
      </c>
      <c r="H58" s="45"/>
    </row>
    <row r="59" spans="1:12" s="50" customFormat="1" ht="15.75" x14ac:dyDescent="0.25">
      <c r="A59" s="15" t="s">
        <v>105</v>
      </c>
      <c r="B59" s="48" t="s">
        <v>106</v>
      </c>
      <c r="C59" s="12" t="s">
        <v>28</v>
      </c>
      <c r="D59" s="49">
        <f>D60-D58</f>
        <v>162904.30000000005</v>
      </c>
      <c r="E59" s="49">
        <f>E60-E58</f>
        <v>226443.10000000009</v>
      </c>
      <c r="F59" s="49">
        <f>F60-F58</f>
        <v>62727.500000000029</v>
      </c>
      <c r="G59" s="24">
        <f t="shared" si="3"/>
        <v>39.003758648482602</v>
      </c>
      <c r="H59" s="45"/>
    </row>
    <row r="60" spans="1:12" s="50" customFormat="1" ht="33" customHeight="1" x14ac:dyDescent="0.25">
      <c r="A60" s="15" t="s">
        <v>107</v>
      </c>
      <c r="B60" s="48" t="s">
        <v>108</v>
      </c>
      <c r="C60" s="12" t="s">
        <v>28</v>
      </c>
      <c r="D60" s="49">
        <v>736908.4</v>
      </c>
      <c r="E60" s="49">
        <v>717429.20000000007</v>
      </c>
      <c r="F60" s="49">
        <f t="shared" ref="F60:F66" si="4">E60-D60</f>
        <v>-19479.199999999953</v>
      </c>
      <c r="G60" s="24">
        <f t="shared" si="3"/>
        <v>-2.6433678867007018</v>
      </c>
      <c r="H60" s="34" t="s">
        <v>109</v>
      </c>
    </row>
    <row r="61" spans="1:12" s="50" customFormat="1" ht="18.75" x14ac:dyDescent="0.25">
      <c r="A61" s="79" t="s">
        <v>110</v>
      </c>
      <c r="B61" s="48" t="s">
        <v>111</v>
      </c>
      <c r="C61" s="57" t="s">
        <v>112</v>
      </c>
      <c r="D61" s="49">
        <v>10299.6</v>
      </c>
      <c r="E61" s="49">
        <v>10433.5</v>
      </c>
      <c r="F61" s="49">
        <f t="shared" si="4"/>
        <v>133.89999999999964</v>
      </c>
      <c r="G61" s="24">
        <f t="shared" si="3"/>
        <v>1.30005048739757</v>
      </c>
      <c r="H61" s="34"/>
      <c r="J61" s="58"/>
      <c r="L61" s="58"/>
    </row>
    <row r="62" spans="1:12" s="50" customFormat="1" ht="15.75" x14ac:dyDescent="0.25">
      <c r="A62" s="79"/>
      <c r="B62" s="48"/>
      <c r="C62" s="57" t="s">
        <v>25</v>
      </c>
      <c r="D62" s="49">
        <f>D60</f>
        <v>736908.4</v>
      </c>
      <c r="E62" s="49">
        <f>E60</f>
        <v>717429.20000000007</v>
      </c>
      <c r="F62" s="49">
        <f t="shared" si="4"/>
        <v>-19479.199999999953</v>
      </c>
      <c r="G62" s="24">
        <f t="shared" si="3"/>
        <v>-2.6433678867007018</v>
      </c>
      <c r="H62" s="34" t="s">
        <v>113</v>
      </c>
    </row>
    <row r="63" spans="1:12" s="50" customFormat="1" ht="15.75" x14ac:dyDescent="0.25">
      <c r="A63" s="79" t="s">
        <v>114</v>
      </c>
      <c r="B63" s="80" t="s">
        <v>115</v>
      </c>
      <c r="C63" s="57" t="s">
        <v>116</v>
      </c>
      <c r="D63" s="59">
        <v>17.7</v>
      </c>
      <c r="E63" s="60">
        <f>2717.9/15576.61*100</f>
        <v>17.448597608850704</v>
      </c>
      <c r="F63" s="49">
        <f t="shared" si="4"/>
        <v>-0.25140239114929486</v>
      </c>
      <c r="G63" s="24">
        <f t="shared" si="3"/>
        <v>-1.4203524923688917</v>
      </c>
      <c r="H63" s="45" t="s">
        <v>117</v>
      </c>
      <c r="J63" s="58"/>
    </row>
    <row r="64" spans="1:12" s="50" customFormat="1" ht="18.75" x14ac:dyDescent="0.25">
      <c r="A64" s="79"/>
      <c r="B64" s="80"/>
      <c r="C64" s="57" t="s">
        <v>118</v>
      </c>
      <c r="D64" s="61">
        <f>ROUND(7240.4/2,1)</f>
        <v>3620.2</v>
      </c>
      <c r="E64" s="62">
        <v>2717.8809699999997</v>
      </c>
      <c r="F64" s="49">
        <f t="shared" si="4"/>
        <v>-902.31903000000011</v>
      </c>
      <c r="G64" s="24">
        <f t="shared" si="3"/>
        <v>-24.924563007568651</v>
      </c>
      <c r="H64" s="45" t="s">
        <v>117</v>
      </c>
    </row>
    <row r="65" spans="1:9" s="50" customFormat="1" ht="47.25" x14ac:dyDescent="0.25">
      <c r="A65" s="15"/>
      <c r="B65" s="63" t="s">
        <v>119</v>
      </c>
      <c r="C65" s="57" t="s">
        <v>118</v>
      </c>
      <c r="D65" s="61">
        <v>872.9</v>
      </c>
      <c r="E65" s="49">
        <f>E64</f>
        <v>2717.8809699999997</v>
      </c>
      <c r="F65" s="49">
        <f t="shared" si="4"/>
        <v>1844.9809699999996</v>
      </c>
      <c r="G65" s="24">
        <f>E65/D65*100-100</f>
        <v>211.36223736968725</v>
      </c>
      <c r="H65" s="64"/>
    </row>
    <row r="66" spans="1:9" s="50" customFormat="1" ht="15.75" x14ac:dyDescent="0.25">
      <c r="A66" s="15" t="s">
        <v>120</v>
      </c>
      <c r="B66" s="63" t="s">
        <v>121</v>
      </c>
      <c r="C66" s="65" t="s">
        <v>122</v>
      </c>
      <c r="D66" s="66">
        <f>ROUND(D60/D61,2)</f>
        <v>71.55</v>
      </c>
      <c r="E66" s="66">
        <f>ROUND(E60/E61,2)</f>
        <v>68.760000000000005</v>
      </c>
      <c r="F66" s="49">
        <f t="shared" si="4"/>
        <v>-2.789999999999992</v>
      </c>
      <c r="G66" s="24">
        <f t="shared" si="3"/>
        <v>-3.8993710691823793</v>
      </c>
      <c r="H66" s="16"/>
      <c r="I66" s="67"/>
    </row>
    <row r="67" spans="1:9" s="76" customFormat="1" ht="18" hidden="1" customHeight="1" x14ac:dyDescent="0.25">
      <c r="A67" s="68"/>
      <c r="B67" s="69"/>
      <c r="C67" s="70"/>
      <c r="D67" s="71"/>
      <c r="E67" s="71"/>
      <c r="F67" s="72"/>
      <c r="G67" s="73"/>
      <c r="H67" s="74"/>
      <c r="I67" s="75"/>
    </row>
    <row r="68" spans="1:9" ht="15.75" x14ac:dyDescent="0.2">
      <c r="B68" s="77"/>
    </row>
  </sheetData>
  <mergeCells count="16">
    <mergeCell ref="B20:H20"/>
    <mergeCell ref="A11:H11"/>
    <mergeCell ref="A13:H13"/>
    <mergeCell ref="A15:H15"/>
    <mergeCell ref="A17:H17"/>
    <mergeCell ref="B18:H18"/>
    <mergeCell ref="H22:H24"/>
    <mergeCell ref="A61:A62"/>
    <mergeCell ref="A63:A64"/>
    <mergeCell ref="B63:B64"/>
    <mergeCell ref="A22:A24"/>
    <mergeCell ref="B22:B24"/>
    <mergeCell ref="C22:C24"/>
    <mergeCell ref="D22:D24"/>
    <mergeCell ref="E22:E24"/>
    <mergeCell ref="G22:G24"/>
  </mergeCells>
  <pageMargins left="1.0629921259842521" right="0.11811023622047245" top="0.74803149606299213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ПВ</vt:lpstr>
      <vt:lpstr>ПВ!Заголовки_для_печати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Милецкая</dc:creator>
  <cp:lastModifiedBy>Елена Милецкая</cp:lastModifiedBy>
  <dcterms:created xsi:type="dcterms:W3CDTF">2019-07-22T10:14:06Z</dcterms:created>
  <dcterms:modified xsi:type="dcterms:W3CDTF">2019-07-22T10:21:37Z</dcterms:modified>
</cp:coreProperties>
</file>